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28455" windowHeight="12000"/>
  </bookViews>
  <sheets>
    <sheet name="Приложение" sheetId="1" r:id="rId1"/>
  </sheets>
  <definedNames>
    <definedName name="_xlnm._FilterDatabase" localSheetId="0" hidden="1">Приложение!$A$9:$I$39</definedName>
    <definedName name="_xlnm.Print_Titles" localSheetId="0">Приложение!$6:$9</definedName>
    <definedName name="_xlnm.Print_Area" localSheetId="0">Приложение!$A$1:$I$42</definedName>
  </definedNames>
  <calcPr calcId="125725"/>
</workbook>
</file>

<file path=xl/calcChain.xml><?xml version="1.0" encoding="utf-8"?>
<calcChain xmlns="http://schemas.openxmlformats.org/spreadsheetml/2006/main">
  <c r="I35" i="1"/>
</calcChain>
</file>

<file path=xl/sharedStrings.xml><?xml version="1.0" encoding="utf-8"?>
<sst xmlns="http://schemas.openxmlformats.org/spreadsheetml/2006/main" count="176" uniqueCount="81">
  <si>
    <t>к Тарифному соглашению на 2020 год</t>
  </si>
  <si>
    <t>Тарифно-отчетные группы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</si>
  <si>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</si>
  <si>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</si>
  <si>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</si>
  <si>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</si>
  <si>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</si>
  <si>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</si>
  <si>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</si>
  <si>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</si>
  <si>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</si>
  <si>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</si>
  <si>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</si>
  <si>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</si>
  <si>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</si>
  <si>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</si>
  <si>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</si>
  <si>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</si>
  <si>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</si>
  <si>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без уточнений</t>
  </si>
  <si>
    <t>услуга</t>
  </si>
  <si>
    <t>Приложение</t>
  </si>
  <si>
    <t>к Дополнительному соглашению № 6</t>
  </si>
  <si>
    <t>ИЗМЕНЕНИЯ
в раздел III приложения № 4.4 к Тарифному соглашению
"Тарифы на простые медицинские услуги"</t>
  </si>
  <si>
    <t>с 01.01.2020</t>
  </si>
  <si>
    <t>УДАЛИТЬ:</t>
  </si>
  <si>
    <t>0507010</t>
  </si>
  <si>
    <t>Цитологические исследования</t>
  </si>
  <si>
    <t xml:space="preserve">A08.05.013 </t>
  </si>
  <si>
    <t>Цитохимическое исследование препарата крови</t>
  </si>
  <si>
    <t>503</t>
  </si>
  <si>
    <t>количественный метод</t>
  </si>
  <si>
    <t>0507020</t>
  </si>
  <si>
    <t>Жидкостная цитология</t>
  </si>
  <si>
    <t>A08.20.013</t>
  </si>
  <si>
    <t>Цитологическое исследование микропрепарата тканей матки</t>
  </si>
  <si>
    <t>502</t>
  </si>
  <si>
    <t>качественный метод</t>
  </si>
  <si>
    <t>26, 91</t>
  </si>
  <si>
    <t>ВКЛЮЧИТЬ:</t>
  </si>
  <si>
    <t xml:space="preserve">A08.20.017 </t>
  </si>
  <si>
    <t>Цитологическое исследование микропрепарата шейки матки</t>
  </si>
  <si>
    <t>521</t>
  </si>
  <si>
    <t>Первичное стекло</t>
  </si>
  <si>
    <t>26</t>
  </si>
  <si>
    <t>523</t>
  </si>
  <si>
    <t>Метод Папаниколау</t>
  </si>
  <si>
    <t xml:space="preserve">A08.20.017.001 </t>
  </si>
  <si>
    <t>Цитологическое исследование микропрепарата цервикального канала</t>
  </si>
  <si>
    <t>с 01.07.2020</t>
  </si>
  <si>
    <t>метод Папаниколау</t>
  </si>
  <si>
    <t>525</t>
  </si>
  <si>
    <t>Первичное стекло, окраска по Папаниколау</t>
  </si>
  <si>
    <t>Скрининговые цитологические исследования</t>
  </si>
  <si>
    <t>Окраска по Папаниколау</t>
  </si>
  <si>
    <t>524</t>
  </si>
  <si>
    <t>Окраска по Карацци</t>
  </si>
  <si>
    <t>с 01.06.2020</t>
  </si>
  <si>
    <t>0512000</t>
  </si>
  <si>
    <t>Скрининг-диагностика на ИППП и вирусные инфекции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</si>
  <si>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</si>
  <si>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</si>
  <si>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</si>
  <si>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</si>
  <si>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0516000</t>
  </si>
  <si>
    <t>Молекулярно-биологические исследования</t>
  </si>
  <si>
    <t>МОЛЕКУЛЯРНО-БИОЛОГИЧЕСКИЕ ИССЛЕДОВАНИЯ</t>
  </si>
  <si>
    <t>с 01.05.2020</t>
  </si>
  <si>
    <t xml:space="preserve">Гистологические исследования, не связанные с диагностикой онкозаболеваний 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</si>
  <si>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</si>
  <si>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</si>
  <si>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811</t>
  </si>
  <si>
    <t>не связано с диагностикой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</si>
  <si>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</si>
  <si>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</si>
  <si>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</si>
  <si>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</si>
  <si>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0201000</t>
  </si>
  <si>
    <t>Холтеровское мониторирование ЭКГ</t>
  </si>
  <si>
    <t xml:space="preserve">A05.10.008 </t>
  </si>
  <si>
    <t xml:space="preserve">Холтеровское мониторирование сердечного ритма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</si>
</sst>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sz val="11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6"/>
      <color theme="8" tint="-0.249977111117893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0"/>
      <color rgb="FF0070C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7">
    <xf numFmtId="0" fontId="0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9" fillId="0" borderId="0"/>
    <xf numFmtId="0" fontId="17" fillId="0" borderId="0">
      <alignment vertical="top"/>
    </xf>
    <xf numFmtId="0" fontId="19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>
      <alignment vertical="top"/>
    </xf>
    <xf numFmtId="0" fontId="20" fillId="0" borderId="0"/>
    <xf numFmtId="0" fontId="17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7" fillId="0" borderId="0">
      <alignment vertical="top"/>
    </xf>
    <xf numFmtId="0" fontId="1" fillId="0" borderId="0"/>
    <xf numFmtId="9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1" applyFont="1" applyBorder="1"/>
    <xf numFmtId="0" fontId="6" fillId="0" borderId="0" xfId="0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49" fontId="12" fillId="0" borderId="1" xfId="2" applyNumberFormat="1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vertical="center" wrapText="1"/>
    </xf>
    <xf numFmtId="0" fontId="14" fillId="0" borderId="0" xfId="0" applyFont="1"/>
    <xf numFmtId="49" fontId="12" fillId="0" borderId="0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49" fontId="7" fillId="0" borderId="0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4" fontId="11" fillId="0" borderId="0" xfId="2" applyNumberFormat="1" applyFont="1" applyFill="1" applyBorder="1" applyAlignment="1">
      <alignment vertical="center" wrapText="1"/>
    </xf>
    <xf numFmtId="0" fontId="0" fillId="0" borderId="7" xfId="0" applyBorder="1"/>
    <xf numFmtId="49" fontId="15" fillId="0" borderId="0" xfId="0" applyNumberFormat="1" applyFont="1"/>
    <xf numFmtId="49" fontId="0" fillId="0" borderId="0" xfId="0" applyNumberFormat="1"/>
    <xf numFmtId="0" fontId="23" fillId="0" borderId="0" xfId="18" applyFont="1" applyAlignment="1">
      <alignment horizontal="right"/>
    </xf>
    <xf numFmtId="0" fontId="24" fillId="0" borderId="0" xfId="18" applyFont="1" applyAlignment="1">
      <alignment horizontal="right"/>
    </xf>
    <xf numFmtId="0" fontId="4" fillId="0" borderId="0" xfId="0" applyFont="1"/>
    <xf numFmtId="49" fontId="26" fillId="5" borderId="4" xfId="3" applyNumberFormat="1" applyFont="1" applyFill="1" applyBorder="1" applyAlignment="1">
      <alignment vertical="center"/>
    </xf>
    <xf numFmtId="49" fontId="26" fillId="5" borderId="5" xfId="3" applyNumberFormat="1" applyFont="1" applyFill="1" applyBorder="1" applyAlignment="1">
      <alignment vertical="center"/>
    </xf>
    <xf numFmtId="49" fontId="26" fillId="5" borderId="6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9" fontId="12" fillId="0" borderId="1" xfId="3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4" fontId="11" fillId="0" borderId="1" xfId="3" applyNumberFormat="1" applyFont="1" applyFill="1" applyBorder="1" applyAlignment="1">
      <alignment vertical="center" wrapText="1"/>
    </xf>
    <xf numFmtId="0" fontId="14" fillId="0" borderId="0" xfId="0" applyFont="1" applyFill="1"/>
    <xf numFmtId="0" fontId="27" fillId="0" borderId="0" xfId="0" applyFont="1" applyFill="1" applyAlignment="1">
      <alignment vertical="center" wrapText="1"/>
    </xf>
    <xf numFmtId="0" fontId="28" fillId="0" borderId="0" xfId="0" applyFont="1" applyFill="1"/>
    <xf numFmtId="49" fontId="10" fillId="3" borderId="4" xfId="57" applyNumberFormat="1" applyFont="1" applyFill="1" applyBorder="1" applyAlignment="1">
      <alignment vertical="center"/>
    </xf>
    <xf numFmtId="49" fontId="10" fillId="3" borderId="5" xfId="57" applyNumberFormat="1" applyFont="1" applyFill="1" applyBorder="1" applyAlignment="1">
      <alignment vertical="center" wrapText="1"/>
    </xf>
    <xf numFmtId="49" fontId="11" fillId="3" borderId="6" xfId="57" applyNumberFormat="1" applyFont="1" applyFill="1" applyBorder="1" applyAlignment="1">
      <alignment vertical="center" wrapText="1"/>
    </xf>
    <xf numFmtId="49" fontId="12" fillId="0" borderId="1" xfId="57" applyNumberFormat="1" applyFont="1" applyFill="1" applyBorder="1" applyAlignment="1">
      <alignment horizontal="center" vertical="center" wrapText="1"/>
    </xf>
    <xf numFmtId="0" fontId="12" fillId="0" borderId="4" xfId="57" applyFont="1" applyFill="1" applyBorder="1" applyAlignment="1">
      <alignment horizontal="left" vertical="center" wrapText="1"/>
    </xf>
    <xf numFmtId="0" fontId="12" fillId="0" borderId="1" xfId="57" applyFont="1" applyFill="1" applyBorder="1" applyAlignment="1">
      <alignment horizontal="left" vertical="center" wrapText="1"/>
    </xf>
    <xf numFmtId="49" fontId="7" fillId="0" borderId="1" xfId="57" applyNumberFormat="1" applyFont="1" applyFill="1" applyBorder="1" applyAlignment="1">
      <alignment horizontal="center" vertical="center" wrapText="1"/>
    </xf>
    <xf numFmtId="0" fontId="12" fillId="0" borderId="1" xfId="57" applyFont="1" applyFill="1" applyBorder="1" applyAlignment="1">
      <alignment horizontal="center" vertical="center" wrapText="1"/>
    </xf>
    <xf numFmtId="4" fontId="11" fillId="0" borderId="1" xfId="57" applyNumberFormat="1" applyFont="1" applyFill="1" applyBorder="1" applyAlignment="1">
      <alignment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</cellXfs>
  <cellStyles count="77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3" xfId="13"/>
    <cellStyle name="Обычный 14" xfId="14"/>
    <cellStyle name="Обычный 15" xfId="15"/>
    <cellStyle name="Обычный 2" xfId="16"/>
    <cellStyle name="Обычный 2 2" xfId="17"/>
    <cellStyle name="Обычный 2 2 2" xfId="18"/>
    <cellStyle name="Обычный 2 3" xfId="19"/>
    <cellStyle name="Обычный 2 4" xfId="20"/>
    <cellStyle name="Обычный 2 5" xfId="21"/>
    <cellStyle name="Обычный 3" xfId="22"/>
    <cellStyle name="Обычный 3 2" xfId="23"/>
    <cellStyle name="Обычный 3 2 2" xfId="24"/>
    <cellStyle name="Обычный 3 2 2 2" xfId="25"/>
    <cellStyle name="Обычный 3 2 2 2 2" xfId="26"/>
    <cellStyle name="Обычный 3 2 2 2 3" xfId="27"/>
    <cellStyle name="Обычный 3 2 2 2 4" xfId="28"/>
    <cellStyle name="Обычный 3 2 2 3" xfId="29"/>
    <cellStyle name="Обычный 3 2 2 4" xfId="30"/>
    <cellStyle name="Обычный 3 2 2 5" xfId="31"/>
    <cellStyle name="Обычный 3 2 3" xfId="32"/>
    <cellStyle name="Обычный 3 2 3 2" xfId="33"/>
    <cellStyle name="Обычный 3 2 3 2 2" xfId="34"/>
    <cellStyle name="Обычный 3 2 3 3" xfId="35"/>
    <cellStyle name="Обычный 3 2 3 4" xfId="36"/>
    <cellStyle name="Обычный 3 2 3 5" xfId="37"/>
    <cellStyle name="Обычный 3 2 3 5 2" xfId="1"/>
    <cellStyle name="Обычный 3 2 3 5 2 2" xfId="38"/>
    <cellStyle name="Обычный 3 2 3 6" xfId="39"/>
    <cellStyle name="Обычный 3 2 3 7" xfId="40"/>
    <cellStyle name="Обычный 3 3" xfId="41"/>
    <cellStyle name="Обычный 3 4" xfId="42"/>
    <cellStyle name="Обычный 3 4 2" xfId="43"/>
    <cellStyle name="Обычный 3 4 2 2" xfId="44"/>
    <cellStyle name="Обычный 3 4 2 2 2" xfId="45"/>
    <cellStyle name="Обычный 3 4 2 3" xfId="46"/>
    <cellStyle name="Обычный 3 5" xfId="47"/>
    <cellStyle name="Обычный 3 5 2" xfId="48"/>
    <cellStyle name="Обычный 3 5 2 2" xfId="49"/>
    <cellStyle name="Обычный 3 5 2 3" xfId="50"/>
    <cellStyle name="Обычный 3 5 3" xfId="51"/>
    <cellStyle name="Обычный 3 6" xfId="52"/>
    <cellStyle name="Обычный 3 6 2" xfId="53"/>
    <cellStyle name="Обычный 3 6 2 2" xfId="54"/>
    <cellStyle name="Обычный 3 7" xfId="55"/>
    <cellStyle name="Обычный 3 7 2" xfId="56"/>
    <cellStyle name="Обычный 3 7 3" xfId="57"/>
    <cellStyle name="Обычный 3 7 3 2" xfId="58"/>
    <cellStyle name="Обычный 3 7 3 3" xfId="2"/>
    <cellStyle name="Обычный 3 7 3 3 2" xfId="3"/>
    <cellStyle name="Обычный 3 7 4" xfId="59"/>
    <cellStyle name="Обычный 3 7 5" xfId="60"/>
    <cellStyle name="Обычный 4" xfId="61"/>
    <cellStyle name="Обычный 4 2" xfId="62"/>
    <cellStyle name="Обычный 4 3" xfId="63"/>
    <cellStyle name="Обычный 4 4" xfId="64"/>
    <cellStyle name="Обычный 5" xfId="65"/>
    <cellStyle name="Обычный 5 2" xfId="66"/>
    <cellStyle name="Обычный 6" xfId="67"/>
    <cellStyle name="Обычный 6 2" xfId="68"/>
    <cellStyle name="Обычный 6 2 2" xfId="69"/>
    <cellStyle name="Обычный 6 2 2 2" xfId="70"/>
    <cellStyle name="Обычный 7" xfId="71"/>
    <cellStyle name="Обычный 8" xfId="72"/>
    <cellStyle name="Обычный 9" xfId="73"/>
    <cellStyle name="Процентный 2" xfId="74"/>
    <cellStyle name="Финансовый 2" xfId="75"/>
    <cellStyle name="Финансовый 3" xfId="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J41"/>
  <sheetViews>
    <sheetView tabSelected="1" zoomScale="90" zoomScaleNormal="90" workbookViewId="0">
      <pane ySplit="9" topLeftCell="A10" activePane="bottomLeft" state="frozen"/>
      <selection activeCell="S12" sqref="S12"/>
      <selection pane="bottomLeft" activeCell="A29" sqref="A29:XFD29"/>
    </sheetView>
  </sheetViews>
  <sheetFormatPr defaultRowHeight="15.75"/>
  <cols>
    <col min="1" max="1" width="8.5" customWidth="1"/>
    <col min="2" max="2" width="25.5" customWidth="1"/>
    <col min="3" max="3" width="13.125" customWidth="1"/>
    <col min="4" max="4" width="59.5" customWidth="1"/>
    <col min="5" max="5" width="4.75" style="26" customWidth="1"/>
    <col min="6" max="6" width="21.375" customWidth="1"/>
    <col min="7" max="7" width="14.75" customWidth="1"/>
    <col min="8" max="8" width="10.375" customWidth="1"/>
    <col min="9" max="9" width="11.125" customWidth="1"/>
  </cols>
  <sheetData>
    <row r="1" spans="1:9" ht="18">
      <c r="A1" s="1"/>
      <c r="B1" s="1"/>
      <c r="C1" s="1"/>
      <c r="D1" s="1"/>
      <c r="E1" s="2"/>
      <c r="F1" s="3"/>
      <c r="G1" s="1"/>
      <c r="I1" s="27" t="s">
        <v>21</v>
      </c>
    </row>
    <row r="2" spans="1:9" ht="18">
      <c r="A2" s="1"/>
      <c r="B2" s="1"/>
      <c r="C2" s="1"/>
      <c r="D2" s="1"/>
      <c r="E2" s="2"/>
      <c r="F2" s="3"/>
      <c r="G2" s="1"/>
      <c r="I2" s="28" t="s">
        <v>22</v>
      </c>
    </row>
    <row r="3" spans="1:9" ht="18">
      <c r="A3" s="1"/>
      <c r="B3" s="1"/>
      <c r="C3" s="1"/>
      <c r="D3" s="1"/>
      <c r="E3" s="2"/>
      <c r="F3" s="3"/>
      <c r="G3" s="1"/>
      <c r="I3" s="28" t="s">
        <v>0</v>
      </c>
    </row>
    <row r="4" spans="1:9" s="4" customFormat="1" ht="15.95" customHeight="1"/>
    <row r="5" spans="1:9" ht="66.75" customHeight="1">
      <c r="A5" s="60" t="s">
        <v>23</v>
      </c>
      <c r="B5" s="60"/>
      <c r="C5" s="60"/>
      <c r="D5" s="60"/>
      <c r="E5" s="60"/>
      <c r="F5" s="60"/>
      <c r="G5" s="60"/>
      <c r="H5" s="60"/>
      <c r="I5" s="60"/>
    </row>
    <row r="6" spans="1:9" ht="6.75" customHeight="1">
      <c r="A6" s="5"/>
      <c r="B6" s="5"/>
      <c r="C6" s="5"/>
      <c r="D6" s="5"/>
      <c r="E6" s="6"/>
      <c r="F6" s="5"/>
      <c r="G6" s="5"/>
      <c r="H6" s="5"/>
      <c r="I6" s="5"/>
    </row>
    <row r="7" spans="1:9" ht="51.75" customHeight="1">
      <c r="A7" s="61" t="s">
        <v>1</v>
      </c>
      <c r="B7" s="61"/>
      <c r="C7" s="62" t="s">
        <v>2</v>
      </c>
      <c r="D7" s="62"/>
      <c r="E7" s="62" t="s">
        <v>3</v>
      </c>
      <c r="F7" s="62"/>
      <c r="G7" s="63" t="s">
        <v>4</v>
      </c>
      <c r="H7" s="63" t="s">
        <v>5</v>
      </c>
      <c r="I7" s="65" t="s">
        <v>6</v>
      </c>
    </row>
    <row r="8" spans="1:9" ht="48.75" customHeight="1">
      <c r="A8" s="7" t="s">
        <v>7</v>
      </c>
      <c r="B8" s="8" t="s">
        <v>8</v>
      </c>
      <c r="C8" s="7" t="s">
        <v>7</v>
      </c>
      <c r="D8" s="8" t="s">
        <v>8</v>
      </c>
      <c r="E8" s="7" t="s">
        <v>7</v>
      </c>
      <c r="F8" s="8" t="s">
        <v>8</v>
      </c>
      <c r="G8" s="64"/>
      <c r="H8" s="64"/>
      <c r="I8" s="66"/>
    </row>
    <row r="9" spans="1:9" s="10" customFormat="1" ht="12.7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s="29" customFormat="1" ht="26.25" customHeight="1">
      <c r="A10" s="54" t="s">
        <v>24</v>
      </c>
      <c r="B10" s="55"/>
      <c r="C10" s="55"/>
      <c r="D10" s="55"/>
      <c r="E10" s="55"/>
      <c r="F10" s="55"/>
      <c r="G10" s="55"/>
      <c r="H10" s="55"/>
      <c r="I10" s="56"/>
    </row>
    <row r="11" spans="1:9" s="33" customFormat="1" ht="23.25" customHeight="1">
      <c r="A11" s="30" t="s">
        <v>25</v>
      </c>
      <c r="B11" s="31"/>
      <c r="C11" s="31"/>
      <c r="D11" s="31"/>
      <c r="E11" s="31"/>
      <c r="F11" s="31"/>
      <c r="G11" s="31"/>
      <c r="H11" s="31"/>
      <c r="I11" s="32"/>
    </row>
    <row r="12" spans="1:9" s="41" customFormat="1" ht="28.5" customHeight="1">
      <c r="A12" s="34" t="s">
        <v>26</v>
      </c>
      <c r="B12" s="35" t="s">
        <v>27</v>
      </c>
      <c r="C12" s="36" t="s">
        <v>28</v>
      </c>
      <c r="D12" s="36" t="s">
        <v>29</v>
      </c>
      <c r="E12" s="34" t="s">
        <v>30</v>
      </c>
      <c r="F12" s="37" t="s">
        <v>31</v>
      </c>
      <c r="G12" s="38">
        <v>91</v>
      </c>
      <c r="H12" s="39" t="s">
        <v>20</v>
      </c>
      <c r="I12" s="40">
        <v>170.42</v>
      </c>
    </row>
    <row r="13" spans="1:9" s="41" customFormat="1" ht="28.5" customHeight="1">
      <c r="A13" s="34" t="s">
        <v>32</v>
      </c>
      <c r="B13" s="35" t="s">
        <v>33</v>
      </c>
      <c r="C13" s="36" t="s">
        <v>34</v>
      </c>
      <c r="D13" s="36" t="s">
        <v>35</v>
      </c>
      <c r="E13" s="34" t="s">
        <v>36</v>
      </c>
      <c r="F13" s="37" t="s">
        <v>37</v>
      </c>
      <c r="G13" s="38" t="s">
        <v>38</v>
      </c>
      <c r="H13" s="39" t="s">
        <v>20</v>
      </c>
      <c r="I13" s="40">
        <v>784.36</v>
      </c>
    </row>
    <row r="14" spans="1:9" s="33" customFormat="1" ht="23.25" customHeight="1">
      <c r="A14" s="30" t="s">
        <v>39</v>
      </c>
      <c r="B14" s="31"/>
      <c r="C14" s="31"/>
      <c r="D14" s="31"/>
      <c r="E14" s="31"/>
      <c r="F14" s="31"/>
      <c r="G14" s="31"/>
      <c r="H14" s="31"/>
      <c r="I14" s="32"/>
    </row>
    <row r="15" spans="1:9" s="41" customFormat="1" ht="28.5" customHeight="1">
      <c r="A15" s="34" t="s">
        <v>26</v>
      </c>
      <c r="B15" s="35" t="s">
        <v>27</v>
      </c>
      <c r="C15" s="36" t="s">
        <v>40</v>
      </c>
      <c r="D15" s="36" t="s">
        <v>41</v>
      </c>
      <c r="E15" s="34" t="s">
        <v>42</v>
      </c>
      <c r="F15" s="37" t="s">
        <v>43</v>
      </c>
      <c r="G15" s="38" t="s">
        <v>44</v>
      </c>
      <c r="H15" s="39" t="s">
        <v>20</v>
      </c>
      <c r="I15" s="40">
        <v>25.33</v>
      </c>
    </row>
    <row r="16" spans="1:9" s="41" customFormat="1" ht="28.5" customHeight="1">
      <c r="A16" s="34" t="s">
        <v>26</v>
      </c>
      <c r="B16" s="35" t="s">
        <v>27</v>
      </c>
      <c r="C16" s="36" t="s">
        <v>40</v>
      </c>
      <c r="D16" s="36" t="s">
        <v>41</v>
      </c>
      <c r="E16" s="34" t="s">
        <v>45</v>
      </c>
      <c r="F16" s="37" t="s">
        <v>46</v>
      </c>
      <c r="G16" s="38" t="s">
        <v>44</v>
      </c>
      <c r="H16" s="39" t="s">
        <v>20</v>
      </c>
      <c r="I16" s="40">
        <v>77.790000000000006</v>
      </c>
    </row>
    <row r="17" spans="1:10" s="43" customFormat="1" ht="28.5" customHeight="1">
      <c r="A17" s="34" t="s">
        <v>26</v>
      </c>
      <c r="B17" s="35" t="s">
        <v>27</v>
      </c>
      <c r="C17" s="36" t="s">
        <v>47</v>
      </c>
      <c r="D17" s="36" t="s">
        <v>48</v>
      </c>
      <c r="E17" s="34" t="s">
        <v>42</v>
      </c>
      <c r="F17" s="37" t="s">
        <v>43</v>
      </c>
      <c r="G17" s="38" t="s">
        <v>44</v>
      </c>
      <c r="H17" s="39" t="s">
        <v>20</v>
      </c>
      <c r="I17" s="40">
        <v>25.33</v>
      </c>
      <c r="J17" s="42"/>
    </row>
    <row r="18" spans="1:10" s="29" customFormat="1" ht="28.5" customHeight="1">
      <c r="A18" s="57" t="s">
        <v>67</v>
      </c>
      <c r="B18" s="58"/>
      <c r="C18" s="58"/>
      <c r="D18" s="58"/>
      <c r="E18" s="58"/>
      <c r="F18" s="58"/>
      <c r="G18" s="58"/>
      <c r="H18" s="58"/>
      <c r="I18" s="59"/>
    </row>
    <row r="19" spans="1:10" s="33" customFormat="1" ht="28.5" customHeight="1">
      <c r="A19" s="30" t="s">
        <v>25</v>
      </c>
      <c r="B19" s="31"/>
      <c r="C19" s="31"/>
      <c r="D19" s="31"/>
      <c r="E19" s="31"/>
      <c r="F19" s="31"/>
      <c r="G19" s="31"/>
      <c r="H19" s="31"/>
      <c r="I19" s="32"/>
    </row>
    <row r="20" spans="1:10" s="41" customFormat="1" ht="28.5" customHeight="1">
      <c r="A20" s="11" t="s">
        <v>77</v>
      </c>
      <c r="B20" s="12" t="s">
        <v>78</v>
      </c>
      <c r="C20" s="13" t="s">
        <v>79</v>
      </c>
      <c r="D20" s="13" t="s">
        <v>80</v>
      </c>
      <c r="E20" s="11" t="s">
        <v>18</v>
      </c>
      <c r="F20" s="53" t="s">
        <v>19</v>
      </c>
      <c r="G20" s="14">
        <v>99</v>
      </c>
      <c r="H20" s="15" t="s">
        <v>20</v>
      </c>
      <c r="I20" s="16">
        <v>1243.8599999999999</v>
      </c>
    </row>
    <row r="21" spans="1:10" s="29" customFormat="1" ht="28.5" customHeight="1">
      <c r="A21" s="57" t="s">
        <v>57</v>
      </c>
      <c r="B21" s="58"/>
      <c r="C21" s="58"/>
      <c r="D21" s="58"/>
      <c r="E21" s="58"/>
      <c r="F21" s="58"/>
      <c r="G21" s="58"/>
      <c r="H21" s="58"/>
      <c r="I21" s="59"/>
    </row>
    <row r="22" spans="1:10" s="33" customFormat="1" ht="28.5" customHeight="1">
      <c r="A22" s="30" t="s">
        <v>25</v>
      </c>
      <c r="B22" s="31"/>
      <c r="C22" s="31"/>
      <c r="D22" s="31"/>
      <c r="E22" s="31"/>
      <c r="F22" s="31"/>
      <c r="G22" s="31"/>
      <c r="H22" s="31"/>
      <c r="I22" s="32"/>
    </row>
    <row r="23" spans="1:10" s="41" customFormat="1" ht="28.5" customHeight="1">
      <c r="A23" s="34" t="s">
        <v>58</v>
      </c>
      <c r="B23" s="35" t="s">
        <v>59</v>
      </c>
      <c r="C23" s="36" t="s">
        <v>60</v>
      </c>
      <c r="D23" s="36" t="s">
        <v>61</v>
      </c>
      <c r="E23" s="34" t="s">
        <v>62</v>
      </c>
      <c r="F23" s="37" t="s">
        <v>63</v>
      </c>
      <c r="G23" s="38">
        <v>91</v>
      </c>
      <c r="H23" s="39" t="s">
        <v>20</v>
      </c>
      <c r="I23" s="40">
        <v>493.65</v>
      </c>
    </row>
    <row r="24" spans="1:10" ht="42.95" customHeight="1">
      <c r="A24" s="47">
        <v>2111000</v>
      </c>
      <c r="B24" s="48" t="s">
        <v>68</v>
      </c>
      <c r="C24" s="49" t="s">
        <v>69</v>
      </c>
      <c r="D24" s="48" t="s">
        <v>70</v>
      </c>
      <c r="E24" s="47" t="s">
        <v>71</v>
      </c>
      <c r="F24" s="49" t="s">
        <v>72</v>
      </c>
      <c r="G24" s="50" t="s">
        <v>73</v>
      </c>
      <c r="H24" s="51" t="s">
        <v>74</v>
      </c>
      <c r="I24" s="52">
        <v>810.36</v>
      </c>
    </row>
    <row r="25" spans="1:10" ht="42.95" customHeight="1">
      <c r="A25" s="47">
        <v>2111000</v>
      </c>
      <c r="B25" s="48" t="s">
        <v>68</v>
      </c>
      <c r="C25" s="49" t="s">
        <v>75</v>
      </c>
      <c r="D25" s="48" t="s">
        <v>76</v>
      </c>
      <c r="E25" s="47" t="s">
        <v>71</v>
      </c>
      <c r="F25" s="49" t="s">
        <v>72</v>
      </c>
      <c r="G25" s="50" t="s">
        <v>73</v>
      </c>
      <c r="H25" s="51" t="s">
        <v>74</v>
      </c>
      <c r="I25" s="52">
        <v>829.76</v>
      </c>
    </row>
    <row r="26" spans="1:10" s="33" customFormat="1" ht="28.5" customHeight="1">
      <c r="A26" s="30" t="s">
        <v>39</v>
      </c>
      <c r="B26" s="31"/>
      <c r="C26" s="31"/>
      <c r="D26" s="31"/>
      <c r="E26" s="31"/>
      <c r="F26" s="31"/>
      <c r="G26" s="31"/>
      <c r="H26" s="31"/>
      <c r="I26" s="32"/>
    </row>
    <row r="27" spans="1:10" s="17" customFormat="1" ht="28.5" customHeight="1">
      <c r="A27" s="44" t="s">
        <v>64</v>
      </c>
      <c r="B27" s="44" t="s">
        <v>66</v>
      </c>
      <c r="C27" s="45"/>
      <c r="D27" s="45"/>
      <c r="E27" s="45"/>
      <c r="F27" s="45"/>
      <c r="G27" s="45"/>
      <c r="H27" s="45"/>
      <c r="I27" s="46"/>
    </row>
    <row r="28" spans="1:10" s="41" customFormat="1" ht="28.5" customHeight="1">
      <c r="A28" s="34" t="s">
        <v>64</v>
      </c>
      <c r="B28" s="35" t="s">
        <v>65</v>
      </c>
      <c r="C28" s="36" t="s">
        <v>60</v>
      </c>
      <c r="D28" s="36" t="s">
        <v>61</v>
      </c>
      <c r="E28" s="34" t="s">
        <v>62</v>
      </c>
      <c r="F28" s="37" t="s">
        <v>63</v>
      </c>
      <c r="G28" s="38">
        <v>91</v>
      </c>
      <c r="H28" s="39" t="s">
        <v>20</v>
      </c>
      <c r="I28" s="40">
        <v>465.17</v>
      </c>
    </row>
    <row r="29" spans="1:10" s="29" customFormat="1" ht="26.25" customHeight="1">
      <c r="A29" s="54" t="s">
        <v>49</v>
      </c>
      <c r="B29" s="55"/>
      <c r="C29" s="55"/>
      <c r="D29" s="55"/>
      <c r="E29" s="55"/>
      <c r="F29" s="55"/>
      <c r="G29" s="55"/>
      <c r="H29" s="55"/>
      <c r="I29" s="56"/>
    </row>
    <row r="30" spans="1:10" s="33" customFormat="1" ht="23.25" customHeight="1">
      <c r="A30" s="30" t="s">
        <v>25</v>
      </c>
      <c r="B30" s="31"/>
      <c r="C30" s="31"/>
      <c r="D30" s="31"/>
      <c r="E30" s="31"/>
      <c r="F30" s="31"/>
      <c r="G30" s="31"/>
      <c r="H30" s="31"/>
      <c r="I30" s="32"/>
    </row>
    <row r="31" spans="1:10" s="41" customFormat="1" ht="28.5" customHeight="1">
      <c r="A31" s="34" t="s">
        <v>26</v>
      </c>
      <c r="B31" s="35" t="s">
        <v>27</v>
      </c>
      <c r="C31" s="36" t="s">
        <v>40</v>
      </c>
      <c r="D31" s="36" t="s">
        <v>41</v>
      </c>
      <c r="E31" s="34" t="s">
        <v>42</v>
      </c>
      <c r="F31" s="37" t="s">
        <v>43</v>
      </c>
      <c r="G31" s="38" t="s">
        <v>38</v>
      </c>
      <c r="H31" s="39" t="s">
        <v>20</v>
      </c>
      <c r="I31" s="40">
        <v>25.33</v>
      </c>
    </row>
    <row r="32" spans="1:10" s="41" customFormat="1" ht="28.5" customHeight="1">
      <c r="A32" s="34" t="s">
        <v>26</v>
      </c>
      <c r="B32" s="35" t="s">
        <v>27</v>
      </c>
      <c r="C32" s="36" t="s">
        <v>40</v>
      </c>
      <c r="D32" s="36" t="s">
        <v>41</v>
      </c>
      <c r="E32" s="34" t="s">
        <v>45</v>
      </c>
      <c r="F32" s="37" t="s">
        <v>50</v>
      </c>
      <c r="G32" s="38" t="s">
        <v>38</v>
      </c>
      <c r="H32" s="39" t="s">
        <v>20</v>
      </c>
      <c r="I32" s="40">
        <v>77.790000000000006</v>
      </c>
    </row>
    <row r="33" spans="1:9" s="41" customFormat="1" ht="28.5" customHeight="1">
      <c r="A33" s="34" t="s">
        <v>26</v>
      </c>
      <c r="B33" s="35" t="s">
        <v>27</v>
      </c>
      <c r="C33" s="36" t="s">
        <v>47</v>
      </c>
      <c r="D33" s="36" t="s">
        <v>48</v>
      </c>
      <c r="E33" s="34" t="s">
        <v>42</v>
      </c>
      <c r="F33" s="37" t="s">
        <v>43</v>
      </c>
      <c r="G33" s="38" t="s">
        <v>38</v>
      </c>
      <c r="H33" s="39" t="s">
        <v>20</v>
      </c>
      <c r="I33" s="40">
        <v>25.33</v>
      </c>
    </row>
    <row r="34" spans="1:9" s="33" customFormat="1" ht="23.25" customHeight="1">
      <c r="A34" s="30" t="s">
        <v>39</v>
      </c>
      <c r="B34" s="31"/>
      <c r="C34" s="31"/>
      <c r="D34" s="31"/>
      <c r="E34" s="31"/>
      <c r="F34" s="31"/>
      <c r="G34" s="31"/>
      <c r="H34" s="31"/>
      <c r="I34" s="32"/>
    </row>
    <row r="35" spans="1:9" s="41" customFormat="1" ht="28.5" customHeight="1">
      <c r="A35" s="34" t="s">
        <v>26</v>
      </c>
      <c r="B35" s="35" t="s">
        <v>27</v>
      </c>
      <c r="C35" s="36" t="s">
        <v>34</v>
      </c>
      <c r="D35" s="36" t="s">
        <v>35</v>
      </c>
      <c r="E35" s="34" t="s">
        <v>51</v>
      </c>
      <c r="F35" s="37" t="s">
        <v>52</v>
      </c>
      <c r="G35" s="38" t="s">
        <v>38</v>
      </c>
      <c r="H35" s="39" t="s">
        <v>20</v>
      </c>
      <c r="I35" s="40">
        <f>184.24+(I36-I37)</f>
        <v>341.51</v>
      </c>
    </row>
    <row r="36" spans="1:9" s="41" customFormat="1" ht="28.5" customHeight="1">
      <c r="A36" s="34" t="s">
        <v>32</v>
      </c>
      <c r="B36" s="35" t="s">
        <v>53</v>
      </c>
      <c r="C36" s="36" t="s">
        <v>40</v>
      </c>
      <c r="D36" s="36" t="s">
        <v>41</v>
      </c>
      <c r="E36" s="34" t="s">
        <v>45</v>
      </c>
      <c r="F36" s="37" t="s">
        <v>54</v>
      </c>
      <c r="G36" s="38" t="s">
        <v>38</v>
      </c>
      <c r="H36" s="39" t="s">
        <v>20</v>
      </c>
      <c r="I36" s="40">
        <v>259.12</v>
      </c>
    </row>
    <row r="37" spans="1:9" s="41" customFormat="1" ht="28.5" customHeight="1">
      <c r="A37" s="34" t="s">
        <v>32</v>
      </c>
      <c r="B37" s="35" t="s">
        <v>53</v>
      </c>
      <c r="C37" s="36" t="s">
        <v>40</v>
      </c>
      <c r="D37" s="36" t="s">
        <v>41</v>
      </c>
      <c r="E37" s="34" t="s">
        <v>55</v>
      </c>
      <c r="F37" s="37" t="s">
        <v>56</v>
      </c>
      <c r="G37" s="38" t="s">
        <v>38</v>
      </c>
      <c r="H37" s="39" t="s">
        <v>20</v>
      </c>
      <c r="I37" s="40">
        <v>101.85</v>
      </c>
    </row>
    <row r="38" spans="1:9" s="41" customFormat="1" ht="28.5" customHeight="1">
      <c r="A38" s="34" t="s">
        <v>32</v>
      </c>
      <c r="B38" s="35" t="s">
        <v>53</v>
      </c>
      <c r="C38" s="36" t="s">
        <v>47</v>
      </c>
      <c r="D38" s="36" t="s">
        <v>48</v>
      </c>
      <c r="E38" s="34" t="s">
        <v>45</v>
      </c>
      <c r="F38" s="37" t="s">
        <v>54</v>
      </c>
      <c r="G38" s="38" t="s">
        <v>38</v>
      </c>
      <c r="H38" s="39" t="s">
        <v>20</v>
      </c>
      <c r="I38" s="40">
        <v>259.12</v>
      </c>
    </row>
    <row r="39" spans="1:9" s="41" customFormat="1" ht="28.5" customHeight="1">
      <c r="A39" s="34" t="s">
        <v>32</v>
      </c>
      <c r="B39" s="35" t="s">
        <v>53</v>
      </c>
      <c r="C39" s="36" t="s">
        <v>47</v>
      </c>
      <c r="D39" s="36" t="s">
        <v>48</v>
      </c>
      <c r="E39" s="34" t="s">
        <v>55</v>
      </c>
      <c r="F39" s="37" t="s">
        <v>56</v>
      </c>
      <c r="G39" s="38" t="s">
        <v>38</v>
      </c>
      <c r="H39" s="39" t="s">
        <v>20</v>
      </c>
      <c r="I39" s="40">
        <v>101.85</v>
      </c>
    </row>
    <row r="40" spans="1:9" ht="6.75" customHeight="1">
      <c r="A40" s="18"/>
      <c r="B40" s="19"/>
      <c r="C40" s="19"/>
      <c r="D40" s="19"/>
      <c r="E40" s="18"/>
      <c r="F40" s="20"/>
      <c r="G40" s="21"/>
      <c r="H40" s="22"/>
      <c r="I40" s="23"/>
    </row>
    <row r="41" spans="1:9">
      <c r="D41" s="24"/>
      <c r="E41" s="25"/>
    </row>
  </sheetData>
  <autoFilter ref="A9:I39"/>
  <mergeCells count="11">
    <mergeCell ref="A10:I10"/>
    <mergeCell ref="A29:I29"/>
    <mergeCell ref="A21:I21"/>
    <mergeCell ref="A18:I18"/>
    <mergeCell ref="A5:I5"/>
    <mergeCell ref="A7:B7"/>
    <mergeCell ref="C7:D7"/>
    <mergeCell ref="E7:F7"/>
    <mergeCell ref="G7:G8"/>
    <mergeCell ref="H7:H8"/>
    <mergeCell ref="I7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Письменная Ирина Александровна</dc:creator>
  <cp:lastModifiedBy>Kasatova.EG</cp:lastModifiedBy>
  <cp:lastPrinted>2020-06-29T12:55:53Z</cp:lastPrinted>
  <dcterms:created xsi:type="dcterms:W3CDTF">2020-05-28T10:26:30Z</dcterms:created>
  <dcterms:modified xsi:type="dcterms:W3CDTF">2020-06-30T11:11:46Z</dcterms:modified>
</cp:coreProperties>
</file>